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Area" localSheetId="0">Sheet1!$A$1:$J$31</definedName>
  </definedNames>
  <calcPr calcId="144525"/>
</workbook>
</file>

<file path=xl/sharedStrings.xml><?xml version="1.0" encoding="utf-8"?>
<sst xmlns="http://schemas.openxmlformats.org/spreadsheetml/2006/main" count="112" uniqueCount="90">
  <si>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</si>
  <si>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</si>
  <si>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</si>
  <si>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</si>
  <si>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北京市老年病医疗研究中心改革与发展</t>
  </si>
  <si>
    <t>主管部门</t>
  </si>
  <si>
    <t>北京市卫生健康委员会</t>
  </si>
  <si>
    <t>实施单位</t>
  </si>
  <si>
    <t>北京市老年病医疗研究中心</t>
  </si>
  <si>
    <t>项目负责人</t>
  </si>
  <si>
    <t>蔡燕宁</t>
  </si>
  <si>
    <t>联系电话</t>
  </si>
  <si>
    <t>项目资金（万元）</t>
  </si>
  <si>
    <t>年初预算数</t>
  </si>
  <si>
    <t>全年预算数（A）</t>
  </si>
  <si>
    <t>全年执行数（B）</t>
  </si>
  <si>
    <t>分值（10分）</t>
  </si>
  <si>
    <t>执行率（B/A)</t>
  </si>
  <si>
    <t>得分</t>
  </si>
  <si>
    <t>年度资金总额：</t>
  </si>
  <si>
    <t xml:space="preserve">      其中:当年财政拨款</t>
  </si>
  <si>
    <t>—</t>
  </si>
  <si>
    <t>上年结转资金</t>
  </si>
  <si>
    <t xml:space="preserve">     其他资金</t>
  </si>
  <si>
    <t>年度总体目标</t>
  </si>
  <si>
    <t>预期目标</t>
  </si>
  <si>
    <t>实际完成情况</t>
  </si>
  <si>
    <t>取得一批具有重要国际影响的原创性成果，在国际重要学术刊物(影响因
子 10 以上)发表高水平论1-2 篇，5 分以上论文 3-4 篇以上。力争获得具有临床应用前景的研究结果，获得 1-2 项以上国家发明专利，为开
发临床治疗脑梗死的新策略创造条件。预计培养博士后 3-4 人，博士研究生 3-4 人及一批学术水平高、创新能的中青年学术骨干；为卒中基于及临床治疗研究成立一支具有国际影响力的高水平研究队伍。建立国际先进的脑卒中损伤修复的临床前期和临床转化研究平台。</t>
  </si>
  <si>
    <t>项目基本达成预期指标且研究成果具有较大的社会经济及可持续影响效益。接受或发表论文4篇；申请专利2项、授权1项；2022年团队招收博士研究生、硕士研究生各3名，出站博士后4名，新入站博士后3名。建立样本全生命周期数字化管样本库；举办全国性学术会议1次。神经学科在全国、全世界的影响力正逐渐增大，2022年8月公布的本院神经病学STEM排名居全国第三。项目申请及授权的专利有助于卒中病人神经及运动功能重建，改善患者生活质量，具有较大的转化前景和一定经济效益。团队逐步加强人才队伍建设，引进生信分析及临床试验高水平研究人员。团队逐步提高学生的专业水平和综合素质。</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</si>
  <si>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</si>
  <si>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</si>
  <si>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</si>
  <si>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</si>
  <si>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</si>
  <si>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</si>
  <si>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</si>
  <si>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</si>
  <si>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</si>
  <si>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</si>
  <si>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发表学术论文</t>
  </si>
  <si>
    <t>4-6篇</t>
  </si>
  <si>
    <t>4篇</t>
  </si>
  <si>
    <t>举办国内专题学术会议</t>
  </si>
  <si>
    <t>1次</t>
  </si>
  <si>
    <t>建立并完善脑梗死临床资料库、影像资料库、生物样本库大数据平台</t>
  </si>
  <si>
    <t>3项</t>
  </si>
  <si>
    <t>建立并完善生物样本库大数据平台</t>
  </si>
  <si>
    <t>由于需要与各相关部门统筹协调，短时间内尚未有足够数量建立丰富的脑梗死临床资料库、影像资料库。已建立生物样本库。后续将加快收集脑梗死临床、影像与生物样本数据并联系技术人员建库。</t>
  </si>
  <si>
    <t>申请国内专利/国际专利</t>
  </si>
  <si>
    <t>1-2项</t>
  </si>
  <si>
    <t>已经申请2项国内专利；授权1项国内实用新型专利</t>
  </si>
  <si>
    <t>研究生培养</t>
  </si>
  <si>
    <t>3-4名博士研究生，3-4名博士后</t>
  </si>
  <si>
    <t>2022年入学3名专硕，3名博士，入站3名博士后</t>
  </si>
  <si>
    <t>质量指标</t>
  </si>
  <si>
    <t>发明专利中国际专利所占比例</t>
  </si>
  <si>
    <t>≥20%</t>
  </si>
  <si>
    <t>未申请国际专利</t>
  </si>
  <si>
    <t>由于国际专利申请费用较高，未完成国际专利的申请。计划先申请国内专利，待国内专利授权后再申请国际专利。这样国际专利授权率较大，经费使用效率更高。</t>
  </si>
  <si>
    <t>研究生培养中博士研究生所占比例</t>
  </si>
  <si>
    <t>≥40%</t>
  </si>
  <si>
    <t>SCI论文</t>
  </si>
  <si>
    <t>影响因子10以上1-2篇，影响因子5分以上3-4篇</t>
  </si>
  <si>
    <t>影响因子10左右1篇，影响因子5分以上2篇</t>
  </si>
  <si>
    <t>由于科学实验及文章投递周期较长，加之疫情影响，仅有1篇接近10分的文章被接收，5分以上文章有2篇。后续随着科研经验的增加及防疫政策的调整，发表高水平科研文章的进度会有所加快。</t>
  </si>
  <si>
    <t>时效指标</t>
  </si>
  <si>
    <t>论文发表完成时间</t>
  </si>
  <si>
    <t>2022年12月前</t>
  </si>
  <si>
    <t>成本指标</t>
  </si>
  <si>
    <t>项目预算控制数</t>
  </si>
  <si>
    <t>650万元</t>
  </si>
  <si>
    <t>649.899万元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</si>
  <si>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</si>
  <si>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</si>
  <si>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</si>
  <si>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</si>
  <si>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项目研究产生一定的社会效益</t>
  </si>
  <si>
    <t>逐年增强优势学科在全国乃至全世界的学术影响力</t>
  </si>
  <si>
    <t>本院神经病学STEM排名居全国第三</t>
  </si>
  <si>
    <t>生态效益
指标</t>
  </si>
  <si>
    <t>可持续影响指标</t>
  </si>
  <si>
    <t>对人才梯队建设的促进作用</t>
  </si>
  <si>
    <t>逐步加强人才队伍建设，逐步提高学生的专业水平和综合素质</t>
  </si>
  <si>
    <t>团队成员屡获奖项，引进生信分析及临床试验高水平研究人员</t>
  </si>
  <si>
    <r>
      <rPr>
        <sz val="12"/>
        <color theme="1"/>
        <rFont val="宋体"/>
        <charset val="134"/>
      </rPr>
      <t>满意度
指标
（1</t>
    </r>
    <r>
      <rPr>
        <sz val="12"/>
        <color theme="1"/>
        <rFont val="宋体"/>
        <charset val="134"/>
      </rPr>
      <t>0</t>
    </r>
    <r>
      <rPr>
        <sz val="12"/>
        <color theme="1"/>
        <rFont val="宋体"/>
        <charset val="134"/>
      </rPr>
      <t>分）</t>
    </r>
  </si>
  <si>
    <t>服务对象满意度指标</t>
  </si>
  <si>
    <t>住院患者满意度</t>
  </si>
  <si>
    <t>≥90%</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</si>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</sst>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8"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11" fillId="9" borderId="0" applyNumberFormat="0" applyBorder="0" applyAlignment="0" applyProtection="0">
      <alignment vertical="center"/>
    </xf>
    <xf numFmtId="0" fontId="14" fillId="0" borderId="10" applyNumberFormat="0" applyFill="0" applyAlignment="0" applyProtection="0">
      <alignment vertical="center"/>
    </xf>
    <xf numFmtId="0" fontId="11" fillId="10" borderId="0" applyNumberFormat="0" applyBorder="0" applyAlignment="0" applyProtection="0">
      <alignment vertical="center"/>
    </xf>
    <xf numFmtId="0" fontId="20" fillId="11" borderId="11" applyNumberFormat="0" applyAlignment="0" applyProtection="0">
      <alignment vertical="center"/>
    </xf>
    <xf numFmtId="0" fontId="21" fillId="11" borderId="7" applyNumberFormat="0" applyAlignment="0" applyProtection="0">
      <alignment vertical="center"/>
    </xf>
    <xf numFmtId="0" fontId="22" fillId="12" borderId="12"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3">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5" fillId="0" borderId="1" xfId="0" applyFont="1" applyFill="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4"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4"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5"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xf>
    <xf numFmtId="9" fontId="5" fillId="0" borderId="3" xfId="0" applyNumberFormat="1" applyFont="1" applyBorder="1" applyAlignment="1">
      <alignment horizontal="center" vertical="center"/>
    </xf>
    <xf numFmtId="0" fontId="5" fillId="0" borderId="4" xfId="0" applyFont="1" applyBorder="1" applyAlignment="1">
      <alignment horizontal="center" vertical="center"/>
    </xf>
    <xf numFmtId="0" fontId="7"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9" fontId="5" fillId="0" borderId="1" xfId="11" applyFont="1" applyFill="1" applyBorder="1" applyAlignment="1">
      <alignment horizontal="center" vertical="center"/>
    </xf>
    <xf numFmtId="176" fontId="4" fillId="0" borderId="1" xfId="0" applyNumberFormat="1" applyFont="1" applyBorder="1" applyAlignment="1">
      <alignment horizontal="center" vertical="center" wrapText="1"/>
    </xf>
    <xf numFmtId="0" fontId="5" fillId="0" borderId="1" xfId="0" applyFont="1" applyFill="1" applyBorder="1" applyAlignment="1">
      <alignment horizontal="center" vertical="center"/>
    </xf>
    <xf numFmtId="176" fontId="7"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22352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tabSelected="1" view="pageBreakPreview" zoomScale="80" zoomScaleNormal="100" topLeftCell="A13" workbookViewId="0">
      <selection activeCell="J27" sqref="J27"/>
    </sheetView>
  </sheetViews>
  <sheetFormatPr defaultColWidth="9" defaultRowHeight="14.25"/>
  <cols>
    <col min="1" max="1" width="5.33333333333333" customWidth="1"/>
    <col min="2" max="2" width="7.66666666666667" customWidth="1"/>
    <col min="3" max="3" width="15.8333333333333" customWidth="1"/>
    <col min="4" max="4" width="20" customWidth="1"/>
    <col min="5" max="5" width="25.1666666666667" customWidth="1"/>
    <col min="6" max="6" width="13.3333333333333" customWidth="1"/>
    <col min="7" max="7" width="11.6666666666667" customWidth="1"/>
    <col min="8" max="8" width="12.5" customWidth="1"/>
    <col min="9" max="9" width="11" customWidth="1"/>
    <col min="10" max="10" width="35"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20" customHeight="1" spans="1:10">
      <c r="A4" s="4" t="s">
        <v>3</v>
      </c>
      <c r="B4" s="4"/>
      <c r="C4" s="4"/>
      <c r="D4" s="4" t="s">
        <v>4</v>
      </c>
      <c r="E4" s="4"/>
      <c r="F4" s="4"/>
      <c r="G4" s="4"/>
      <c r="H4" s="4"/>
      <c r="I4" s="4"/>
      <c r="J4" s="4"/>
    </row>
    <row r="5" ht="20" customHeight="1" spans="1:10">
      <c r="A5" s="4" t="s">
        <v>5</v>
      </c>
      <c r="B5" s="4"/>
      <c r="C5" s="4"/>
      <c r="D5" s="4" t="s">
        <v>6</v>
      </c>
      <c r="E5" s="4"/>
      <c r="F5" s="5"/>
      <c r="G5" s="4" t="s">
        <v>7</v>
      </c>
      <c r="H5" s="6" t="s">
        <v>8</v>
      </c>
      <c r="I5" s="6"/>
      <c r="J5" s="6"/>
    </row>
    <row r="6" ht="20" customHeight="1" spans="1:10">
      <c r="A6" s="4" t="s">
        <v>9</v>
      </c>
      <c r="B6" s="4"/>
      <c r="C6" s="4"/>
      <c r="D6" s="4" t="s">
        <v>10</v>
      </c>
      <c r="E6" s="4"/>
      <c r="F6" s="5"/>
      <c r="G6" s="4" t="s">
        <v>11</v>
      </c>
      <c r="H6" s="6">
        <v>83198820</v>
      </c>
      <c r="I6" s="6"/>
      <c r="J6" s="6"/>
    </row>
    <row r="7" ht="28.5" spans="1:10">
      <c r="A7" s="6" t="s">
        <v>12</v>
      </c>
      <c r="B7" s="6"/>
      <c r="C7" s="6"/>
      <c r="D7" s="4"/>
      <c r="E7" s="6" t="s">
        <v>13</v>
      </c>
      <c r="F7" s="6" t="s">
        <v>14</v>
      </c>
      <c r="G7" s="6" t="s">
        <v>15</v>
      </c>
      <c r="H7" s="6" t="s">
        <v>16</v>
      </c>
      <c r="I7" s="6" t="s">
        <v>17</v>
      </c>
      <c r="J7" s="4" t="s">
        <v>18</v>
      </c>
    </row>
    <row r="8" ht="20" customHeight="1" spans="1:10">
      <c r="A8" s="6"/>
      <c r="B8" s="6"/>
      <c r="C8" s="6"/>
      <c r="D8" s="7" t="s">
        <v>19</v>
      </c>
      <c r="E8" s="8">
        <v>650</v>
      </c>
      <c r="F8" s="8">
        <v>650</v>
      </c>
      <c r="G8" s="8">
        <v>649.899</v>
      </c>
      <c r="H8" s="8">
        <v>10</v>
      </c>
      <c r="I8" s="29">
        <f>G8/F8</f>
        <v>0.999844615384615</v>
      </c>
      <c r="J8" s="30">
        <f>10*I8</f>
        <v>9.99844615384615</v>
      </c>
    </row>
    <row r="9" ht="28.5" spans="1:10">
      <c r="A9" s="6"/>
      <c r="B9" s="6"/>
      <c r="C9" s="6"/>
      <c r="D9" s="9" t="s">
        <v>20</v>
      </c>
      <c r="E9" s="8">
        <v>650</v>
      </c>
      <c r="F9" s="8">
        <v>650</v>
      </c>
      <c r="G9" s="8">
        <v>649.899</v>
      </c>
      <c r="H9" s="8" t="s">
        <v>21</v>
      </c>
      <c r="I9" s="29">
        <f>G9/F9</f>
        <v>0.999844615384615</v>
      </c>
      <c r="J9" s="6" t="s">
        <v>21</v>
      </c>
    </row>
    <row r="10" ht="25" customHeight="1" spans="1:10">
      <c r="A10" s="6"/>
      <c r="B10" s="6"/>
      <c r="C10" s="6"/>
      <c r="D10" s="4" t="s">
        <v>22</v>
      </c>
      <c r="E10" s="8" t="s">
        <v>21</v>
      </c>
      <c r="F10" s="8" t="s">
        <v>21</v>
      </c>
      <c r="G10" s="8" t="s">
        <v>21</v>
      </c>
      <c r="H10" s="8" t="s">
        <v>21</v>
      </c>
      <c r="I10" s="8" t="s">
        <v>21</v>
      </c>
      <c r="J10" s="6" t="s">
        <v>21</v>
      </c>
    </row>
    <row r="11" ht="19" customHeight="1" spans="1:10">
      <c r="A11" s="6"/>
      <c r="B11" s="6"/>
      <c r="C11" s="6"/>
      <c r="D11" s="5" t="s">
        <v>23</v>
      </c>
      <c r="E11" s="4" t="s">
        <v>21</v>
      </c>
      <c r="F11" s="4" t="s">
        <v>21</v>
      </c>
      <c r="G11" s="4" t="s">
        <v>21</v>
      </c>
      <c r="H11" s="4" t="s">
        <v>21</v>
      </c>
      <c r="I11" s="4" t="s">
        <v>21</v>
      </c>
      <c r="J11" s="6" t="s">
        <v>21</v>
      </c>
    </row>
    <row r="12" ht="26" customHeight="1" spans="1:10">
      <c r="A12" s="10" t="s">
        <v>24</v>
      </c>
      <c r="B12" s="6" t="s">
        <v>25</v>
      </c>
      <c r="C12" s="6"/>
      <c r="D12" s="6"/>
      <c r="E12" s="6"/>
      <c r="F12" s="6" t="s">
        <v>26</v>
      </c>
      <c r="G12" s="6"/>
      <c r="H12" s="6"/>
      <c r="I12" s="6"/>
      <c r="J12" s="6"/>
    </row>
    <row r="13" ht="131" customHeight="1" spans="1:10">
      <c r="A13" s="10"/>
      <c r="B13" s="11" t="s">
        <v>27</v>
      </c>
      <c r="C13" s="11"/>
      <c r="D13" s="11"/>
      <c r="E13" s="11"/>
      <c r="F13" s="11" t="s">
        <v>28</v>
      </c>
      <c r="G13" s="11"/>
      <c r="H13" s="11"/>
      <c r="I13" s="11"/>
      <c r="J13" s="11"/>
    </row>
    <row r="14" ht="28.5" spans="1:10">
      <c r="A14" s="10" t="s">
        <v>29</v>
      </c>
      <c r="B14" s="6" t="s">
        <v>30</v>
      </c>
      <c r="C14" s="4" t="s">
        <v>31</v>
      </c>
      <c r="D14" s="4" t="s">
        <v>32</v>
      </c>
      <c r="E14" s="4" t="s">
        <v>33</v>
      </c>
      <c r="F14" s="6" t="s">
        <v>34</v>
      </c>
      <c r="G14" s="6"/>
      <c r="H14" s="6" t="s">
        <v>35</v>
      </c>
      <c r="I14" s="6" t="s">
        <v>18</v>
      </c>
      <c r="J14" s="6" t="s">
        <v>36</v>
      </c>
    </row>
    <row r="15" ht="29" customHeight="1" spans="1:10">
      <c r="A15" s="10"/>
      <c r="B15" s="12" t="s">
        <v>37</v>
      </c>
      <c r="C15" s="13" t="s">
        <v>38</v>
      </c>
      <c r="D15" s="14" t="s">
        <v>39</v>
      </c>
      <c r="E15" s="14" t="s">
        <v>40</v>
      </c>
      <c r="F15" s="15" t="s">
        <v>41</v>
      </c>
      <c r="G15" s="16"/>
      <c r="H15" s="17">
        <v>3</v>
      </c>
      <c r="I15" s="17">
        <v>3</v>
      </c>
      <c r="J15" s="17"/>
    </row>
    <row r="16" ht="28" customHeight="1" spans="1:10">
      <c r="A16" s="10"/>
      <c r="B16" s="12"/>
      <c r="C16" s="18"/>
      <c r="D16" s="14" t="s">
        <v>42</v>
      </c>
      <c r="E16" s="14" t="s">
        <v>43</v>
      </c>
      <c r="F16" s="15" t="s">
        <v>43</v>
      </c>
      <c r="G16" s="16"/>
      <c r="H16" s="17">
        <v>3</v>
      </c>
      <c r="I16" s="17">
        <v>3</v>
      </c>
      <c r="J16" s="17"/>
    </row>
    <row r="17" ht="96" customHeight="1" spans="1:10">
      <c r="A17" s="10"/>
      <c r="B17" s="12"/>
      <c r="C17" s="18"/>
      <c r="D17" s="14" t="s">
        <v>44</v>
      </c>
      <c r="E17" s="14" t="s">
        <v>45</v>
      </c>
      <c r="F17" s="15" t="s">
        <v>46</v>
      </c>
      <c r="G17" s="16"/>
      <c r="H17" s="17">
        <v>3</v>
      </c>
      <c r="I17" s="17">
        <v>1</v>
      </c>
      <c r="J17" s="17" t="s">
        <v>47</v>
      </c>
    </row>
    <row r="18" ht="42" customHeight="1" spans="1:10">
      <c r="A18" s="10"/>
      <c r="B18" s="12"/>
      <c r="C18" s="18"/>
      <c r="D18" s="14" t="s">
        <v>48</v>
      </c>
      <c r="E18" s="14" t="s">
        <v>49</v>
      </c>
      <c r="F18" s="15" t="s">
        <v>50</v>
      </c>
      <c r="G18" s="16"/>
      <c r="H18" s="17">
        <v>3</v>
      </c>
      <c r="I18" s="17">
        <v>3</v>
      </c>
      <c r="J18" s="17"/>
    </row>
    <row r="19" ht="47" customHeight="1" spans="1:10">
      <c r="A19" s="10"/>
      <c r="B19" s="12"/>
      <c r="C19" s="19"/>
      <c r="D19" s="14" t="s">
        <v>51</v>
      </c>
      <c r="E19" s="14" t="s">
        <v>52</v>
      </c>
      <c r="F19" s="15" t="s">
        <v>53</v>
      </c>
      <c r="G19" s="16"/>
      <c r="H19" s="17">
        <v>3</v>
      </c>
      <c r="I19" s="17">
        <v>3</v>
      </c>
      <c r="J19" s="17"/>
    </row>
    <row r="20" ht="81" customHeight="1" spans="1:10">
      <c r="A20" s="10"/>
      <c r="B20" s="12"/>
      <c r="C20" s="13" t="s">
        <v>54</v>
      </c>
      <c r="D20" s="14" t="s">
        <v>55</v>
      </c>
      <c r="E20" s="14" t="s">
        <v>56</v>
      </c>
      <c r="F20" s="15" t="s">
        <v>57</v>
      </c>
      <c r="G20" s="20"/>
      <c r="H20" s="17">
        <v>2</v>
      </c>
      <c r="I20" s="17">
        <v>0</v>
      </c>
      <c r="J20" s="17" t="s">
        <v>58</v>
      </c>
    </row>
    <row r="21" ht="43" customHeight="1" spans="1:10">
      <c r="A21" s="10"/>
      <c r="B21" s="12"/>
      <c r="C21" s="18"/>
      <c r="D21" s="14" t="s">
        <v>59</v>
      </c>
      <c r="E21" s="14" t="s">
        <v>60</v>
      </c>
      <c r="F21" s="15" t="s">
        <v>60</v>
      </c>
      <c r="G21" s="20"/>
      <c r="H21" s="14">
        <v>10</v>
      </c>
      <c r="I21" s="14">
        <v>10</v>
      </c>
      <c r="J21" s="23"/>
    </row>
    <row r="22" ht="97" customHeight="1" spans="1:10">
      <c r="A22" s="10"/>
      <c r="B22" s="12"/>
      <c r="C22" s="19"/>
      <c r="D22" s="14" t="s">
        <v>61</v>
      </c>
      <c r="E22" s="14" t="s">
        <v>62</v>
      </c>
      <c r="F22" s="15" t="s">
        <v>63</v>
      </c>
      <c r="G22" s="20"/>
      <c r="H22" s="14">
        <v>3</v>
      </c>
      <c r="I22" s="14">
        <v>1</v>
      </c>
      <c r="J22" s="14" t="s">
        <v>64</v>
      </c>
    </row>
    <row r="23" ht="43" customHeight="1" spans="1:10">
      <c r="A23" s="10"/>
      <c r="B23" s="12"/>
      <c r="C23" s="4" t="s">
        <v>65</v>
      </c>
      <c r="D23" s="14" t="s">
        <v>66</v>
      </c>
      <c r="E23" s="14" t="s">
        <v>67</v>
      </c>
      <c r="F23" s="14" t="s">
        <v>67</v>
      </c>
      <c r="G23" s="14"/>
      <c r="H23" s="14">
        <v>10</v>
      </c>
      <c r="I23" s="14">
        <v>10</v>
      </c>
      <c r="J23" s="23"/>
    </row>
    <row r="24" ht="45" customHeight="1" spans="1:10">
      <c r="A24" s="10"/>
      <c r="B24" s="12"/>
      <c r="C24" s="4" t="s">
        <v>68</v>
      </c>
      <c r="D24" s="14" t="s">
        <v>69</v>
      </c>
      <c r="E24" s="14" t="s">
        <v>70</v>
      </c>
      <c r="F24" s="21" t="s">
        <v>71</v>
      </c>
      <c r="G24" s="22"/>
      <c r="H24" s="14">
        <v>10</v>
      </c>
      <c r="I24" s="14">
        <v>10</v>
      </c>
      <c r="J24" s="23"/>
    </row>
    <row r="25" ht="28.5" spans="1:10">
      <c r="A25" s="10"/>
      <c r="B25" s="12" t="s">
        <v>72</v>
      </c>
      <c r="C25" s="12" t="s">
        <v>73</v>
      </c>
      <c r="D25" s="14" t="s">
        <v>74</v>
      </c>
      <c r="E25" s="14" t="s">
        <v>74</v>
      </c>
      <c r="F25" s="14" t="s">
        <v>74</v>
      </c>
      <c r="G25" s="14"/>
      <c r="H25" s="14">
        <v>0</v>
      </c>
      <c r="I25" s="23">
        <v>0</v>
      </c>
      <c r="J25" s="23"/>
    </row>
    <row r="26" ht="48" customHeight="1" spans="1:10">
      <c r="A26" s="10"/>
      <c r="B26" s="12"/>
      <c r="C26" s="12" t="s">
        <v>75</v>
      </c>
      <c r="D26" s="14" t="s">
        <v>76</v>
      </c>
      <c r="E26" s="14" t="s">
        <v>77</v>
      </c>
      <c r="F26" s="21" t="s">
        <v>78</v>
      </c>
      <c r="G26" s="22"/>
      <c r="H26" s="14">
        <v>15</v>
      </c>
      <c r="I26" s="23">
        <v>15</v>
      </c>
      <c r="J26" s="23"/>
    </row>
    <row r="27" ht="28.5" spans="1:10">
      <c r="A27" s="10"/>
      <c r="B27" s="12"/>
      <c r="C27" s="12" t="s">
        <v>79</v>
      </c>
      <c r="D27" s="14" t="s">
        <v>74</v>
      </c>
      <c r="E27" s="14" t="s">
        <v>74</v>
      </c>
      <c r="F27" s="14" t="s">
        <v>74</v>
      </c>
      <c r="G27" s="14"/>
      <c r="H27" s="14">
        <v>0</v>
      </c>
      <c r="I27" s="23">
        <v>0</v>
      </c>
      <c r="J27" s="23"/>
    </row>
    <row r="28" ht="48" customHeight="1" spans="1:10">
      <c r="A28" s="10"/>
      <c r="B28" s="12"/>
      <c r="C28" s="12" t="s">
        <v>80</v>
      </c>
      <c r="D28" s="14" t="s">
        <v>81</v>
      </c>
      <c r="E28" s="14" t="s">
        <v>82</v>
      </c>
      <c r="F28" s="21" t="s">
        <v>83</v>
      </c>
      <c r="G28" s="22"/>
      <c r="H28" s="14">
        <v>15</v>
      </c>
      <c r="I28" s="31">
        <v>15</v>
      </c>
      <c r="J28" s="31"/>
    </row>
    <row r="29" ht="57" spans="1:10">
      <c r="A29" s="10"/>
      <c r="B29" s="12" t="s">
        <v>84</v>
      </c>
      <c r="C29" s="12" t="s">
        <v>85</v>
      </c>
      <c r="D29" s="14" t="s">
        <v>86</v>
      </c>
      <c r="E29" s="23" t="s">
        <v>87</v>
      </c>
      <c r="F29" s="24">
        <v>0.95</v>
      </c>
      <c r="G29" s="25"/>
      <c r="H29" s="14">
        <v>10</v>
      </c>
      <c r="I29" s="23">
        <v>10</v>
      </c>
      <c r="J29" s="14"/>
    </row>
    <row r="30" spans="1:10">
      <c r="A30" s="26" t="s">
        <v>88</v>
      </c>
      <c r="B30" s="26"/>
      <c r="C30" s="26"/>
      <c r="D30" s="26"/>
      <c r="E30" s="26"/>
      <c r="F30" s="26"/>
      <c r="G30" s="26"/>
      <c r="H30" s="26">
        <f>SUM(H15:H29)+H8</f>
        <v>100</v>
      </c>
      <c r="I30" s="32">
        <f>SUM(I15:I29)+J8</f>
        <v>93.9984461538461</v>
      </c>
      <c r="J30" s="4"/>
    </row>
    <row r="31" ht="161" customHeight="1" spans="1:10">
      <c r="A31" s="27" t="s">
        <v>89</v>
      </c>
      <c r="B31" s="28"/>
      <c r="C31" s="28"/>
      <c r="D31" s="28"/>
      <c r="E31" s="28"/>
      <c r="F31" s="28"/>
      <c r="G31" s="28"/>
      <c r="H31" s="28"/>
      <c r="I31" s="28"/>
      <c r="J31" s="28"/>
    </row>
  </sheetData>
  <mergeCells count="39">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A30:G30"/>
    <mergeCell ref="A31:J31"/>
    <mergeCell ref="A12:A13"/>
    <mergeCell ref="A14:A29"/>
    <mergeCell ref="B15:B24"/>
    <mergeCell ref="B25:B28"/>
    <mergeCell ref="C15:C19"/>
    <mergeCell ref="C20:C22"/>
    <mergeCell ref="A7:C11"/>
  </mergeCells>
  <pageMargins left="0.708661417322835" right="0.511811023622047" top="0.551181102362205" bottom="0.551181102362205" header="0.31496062992126" footer="0.31496062992126"/>
  <pageSetup paperSize="9" scale="55"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159----7311</cp:lastModifiedBy>
  <dcterms:created xsi:type="dcterms:W3CDTF">2015-06-07T10:17:00Z</dcterms:created>
  <cp:lastPrinted>2020-04-24T18:17:00Z</cp:lastPrinted>
  <dcterms:modified xsi:type="dcterms:W3CDTF">2023-05-15T05:46:52Z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84491C905C564F26AA714F5E18420F8E_12</vt:lpwstr>
  </property>
</Properties>
</file>